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37" i="1"/>
  <c r="M36"/>
  <c r="K35"/>
  <c r="K38" s="1"/>
  <c r="J35"/>
  <c r="J38" s="1"/>
  <c r="M32"/>
  <c r="M31"/>
  <c r="M30"/>
  <c r="M29"/>
  <c r="M28"/>
  <c r="M27"/>
  <c r="M26"/>
  <c r="M25"/>
  <c r="M24"/>
  <c r="M23"/>
  <c r="M22"/>
  <c r="L20"/>
  <c r="K20"/>
  <c r="J20"/>
  <c r="L16"/>
  <c r="K16"/>
  <c r="J16"/>
  <c r="M15"/>
  <c r="M16" s="1"/>
  <c r="K13"/>
  <c r="J13"/>
  <c r="M12"/>
  <c r="M11"/>
  <c r="M10"/>
  <c r="M9"/>
  <c r="L8"/>
  <c r="M8" s="1"/>
  <c r="J39" l="1"/>
  <c r="J41" s="1"/>
  <c r="M35"/>
  <c r="M20"/>
  <c r="L35"/>
  <c r="L38" s="1"/>
  <c r="M13"/>
  <c r="K39"/>
  <c r="K41" s="1"/>
  <c r="M38"/>
  <c r="L13"/>
  <c r="M39" l="1"/>
  <c r="M41" s="1"/>
  <c r="L39"/>
  <c r="L41" s="1"/>
</calcChain>
</file>

<file path=xl/sharedStrings.xml><?xml version="1.0" encoding="utf-8"?>
<sst xmlns="http://schemas.openxmlformats.org/spreadsheetml/2006/main" count="116" uniqueCount="86">
  <si>
    <r>
      <t xml:space="preserve">Приложение № 2 
к подпрограмме </t>
    </r>
    <r>
      <rPr>
        <sz val="12"/>
        <color indexed="10"/>
        <rFont val="Times New Roman"/>
        <family val="1"/>
        <charset val="204"/>
      </rPr>
      <t>«Обеспечение условий реализации программы»</t>
    </r>
    <r>
      <rPr>
        <sz val="12"/>
        <color indexed="8"/>
        <rFont val="Times New Roman"/>
        <family val="1"/>
        <charset val="204"/>
      </rPr>
      <t>, реализуемой в рамках муниципальной программы«Развитие культуры» города Бородино
на 2014 - 2016 годы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</si>
  <si>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</si>
  <si>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08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</si>
  <si>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</si>
  <si>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</si>
  <si>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</si>
  <si>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</si>
  <si>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</si>
  <si>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</si>
  <si>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</si>
  <si>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</si>
  <si>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</si>
  <si>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</si>
  <si>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</si>
  <si>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</si>
  <si>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</si>
  <si>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Итого на 2014 -2016 годы</t>
  </si>
  <si>
    <t xml:space="preserve">Цель. </t>
  </si>
  <si>
    <t>1</t>
  </si>
  <si>
    <t xml:space="preserve">Задача 1. Развитие системы непрерывного профессионального образования в области культуры </t>
  </si>
  <si>
    <t>1.1.</t>
  </si>
  <si>
    <t>Предоставление услуг (выполнение работ) муниципальным бюджетным образовательным учреждением дополнительного образования детей "Бородинская ДШИ"</t>
  </si>
  <si>
    <t>ОКСМПиИО</t>
  </si>
  <si>
    <t>059</t>
  </si>
  <si>
    <t>0702</t>
  </si>
  <si>
    <t>06</t>
  </si>
  <si>
    <t>9461</t>
  </si>
  <si>
    <t>611</t>
  </si>
  <si>
    <t xml:space="preserve">Сохранение контингента учащихся </t>
  </si>
  <si>
    <t>1.2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</si>
  <si>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</si>
  <si>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>Модернизация учебного процесса, путем применения новых информационных технологий</t>
  </si>
  <si>
    <t>1.3</t>
  </si>
  <si>
    <t xml:space="preserve">Поддержка детских клубных формирований </t>
  </si>
  <si>
    <t>0801</t>
  </si>
  <si>
    <t>612</t>
  </si>
  <si>
    <t>организация творческих поездок, участие в конкурсах и фкстиваля. Укрепление материальной базы</t>
  </si>
  <si>
    <t>Итого  по задаче 1</t>
  </si>
  <si>
    <t>2</t>
  </si>
  <si>
    <t>Задача 2. Поддержка  творческих работников</t>
  </si>
  <si>
    <t>2.1.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</si>
  <si>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</si>
  <si>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лучшие творческие работники получают денежные поощрения</t>
  </si>
  <si>
    <t>Итого  по задаче 2</t>
  </si>
  <si>
    <t>3</t>
  </si>
  <si>
    <t>Задача 3. Внедрение информационно-коммуникационных технологий в отрасли «культура», развитие информационных ресурсов</t>
  </si>
  <si>
    <t>3.1.</t>
  </si>
  <si>
    <t xml:space="preserve">Оснащение муниципальных музеев и библиотек Красноярского края компьютерным оборудованием и программным обеспечением, в том числе для ведения электронного каталога </t>
  </si>
  <si>
    <t xml:space="preserve">Будет приобретено компьютерное оборудование </t>
  </si>
  <si>
    <t>244</t>
  </si>
  <si>
    <t>Итого  по задаче 3</t>
  </si>
  <si>
    <t>4</t>
  </si>
  <si>
    <t>Задача 4. Развитие инфраструктуры отрасли «культура»</t>
  </si>
  <si>
    <t>4.1.</t>
  </si>
  <si>
    <t>Приобретение основных средств и материальных запасов для осуществления видов деятельности бюджетных и автономных учреждений культуры и образовательных учреждений в области культуры, предусмотренных учредительными док-ми, осуществление работ по разработке проектно-сметной документации, капитальному ремонту имущества, закрепленного за бюджетным учреждением на праве оперативного управления, и иных работ, не связанных с выполнением муниципального задания</t>
  </si>
  <si>
    <t>Будут приобретены основные средства и материальные запасы</t>
  </si>
  <si>
    <t>4.2.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</si>
  <si>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</si>
  <si>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Будет приобретено специальное оборудование</t>
  </si>
  <si>
    <t>4.3.</t>
  </si>
  <si>
    <t>Строительство, реконструкция зданий учреждений культуры и образовательных учреждений в области культуры</t>
  </si>
  <si>
    <t>4.4.</t>
  </si>
  <si>
    <t>Капитальный ремонт и реконструкция зданий и помещений муниципальных учреждений культуры и образовательных учреждений в области культуры, выполнение мероприятий по повышению пожарной и террористической безопасности учреждений, осуществляемых в процессе капитального ремонта и реконструкции зданий и помещений</t>
  </si>
  <si>
    <t>Будет произведен капитальный ремонт в учреждениях культуры</t>
  </si>
  <si>
    <t>4.6.</t>
  </si>
  <si>
    <t>4.5.</t>
  </si>
  <si>
    <t>Приобретение специализированного оборудования для муниципальных учреждений культуры</t>
  </si>
  <si>
    <t>Оснащение учреждений культуры клубного типа материально-техническими ресурсами, необходимыми для производства культурного продукта и обеспечения социально-культурной деятельности и автотранспортом</t>
  </si>
  <si>
    <t>Будут прилбретены материально - технические ресурсы</t>
  </si>
  <si>
    <t xml:space="preserve">4.7. 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</si>
  <si>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</si>
  <si>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будет приобретено  специальное оборудование для клубных формирований</t>
  </si>
  <si>
    <t>4.8.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</si>
  <si>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</si>
  <si>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</si>
  <si>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Итого  по задаче 4</t>
  </si>
  <si>
    <t>5.</t>
  </si>
  <si>
    <t>Задача 5. Обеспечение эффективного управления в отрасли "культура"</t>
  </si>
  <si>
    <t>5.1.</t>
  </si>
  <si>
    <t xml:space="preserve">Руководство и управление в сфере установленных функций </t>
  </si>
  <si>
    <t>0804</t>
  </si>
  <si>
    <t>9421</t>
  </si>
  <si>
    <t>121</t>
  </si>
  <si>
    <t>Итого  по задаче 5</t>
  </si>
  <si>
    <t>Итого по программе</t>
  </si>
  <si>
    <t>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</si>
</sst>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49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3" fontId="1" fillId="0" borderId="1" xfId="0" applyNumberFormat="1" applyFont="1" applyFill="1" applyBorder="1" applyAlignment="1">
      <alignment horizontal="right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49" fontId="1" fillId="4" borderId="5" xfId="0" applyNumberFormat="1" applyFont="1" applyFill="1" applyBorder="1" applyAlignment="1">
      <alignment horizontal="center" vertical="top" wrapText="1"/>
    </xf>
    <xf numFmtId="49" fontId="1" fillId="5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left" vertical="top" wrapText="1"/>
    </xf>
    <xf numFmtId="49" fontId="1" fillId="5" borderId="3" xfId="0" applyNumberFormat="1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43" fontId="1" fillId="5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5" fontId="1" fillId="5" borderId="1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9" fontId="1" fillId="0" borderId="7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" fontId="1" fillId="5" borderId="1" xfId="0" applyNumberFormat="1" applyFont="1" applyFill="1" applyBorder="1" applyAlignment="1">
      <alignment horizontal="right" vertical="top" wrapText="1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49" fontId="1" fillId="4" borderId="3" xfId="0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left" vertical="top" wrapText="1"/>
    </xf>
    <xf numFmtId="164" fontId="1" fillId="0" borderId="7" xfId="0" applyNumberFormat="1" applyFont="1" applyFill="1" applyBorder="1" applyAlignment="1">
      <alignment horizontal="left" vertical="top" wrapText="1"/>
    </xf>
    <xf numFmtId="164" fontId="1" fillId="0" borderId="6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topLeftCell="A31" workbookViewId="0">
      <selection activeCell="B7" sqref="B7:M7"/>
    </sheetView>
  </sheetViews>
  <sheetFormatPr defaultRowHeight="15"/>
  <cols>
    <col min="2" max="2" width="24.140625" customWidth="1"/>
    <col min="3" max="3" width="13.7109375" customWidth="1"/>
    <col min="10" max="10" width="19.5703125" customWidth="1"/>
    <col min="11" max="11" width="18.5703125" customWidth="1"/>
    <col min="12" max="12" width="15.140625" customWidth="1"/>
    <col min="13" max="13" width="19.28515625" customWidth="1"/>
    <col min="14" max="14" width="24.85546875" customWidth="1"/>
  </cols>
  <sheetData>
    <row r="1" spans="1:14" ht="84" customHeight="1">
      <c r="A1" s="1"/>
      <c r="B1" s="2"/>
      <c r="C1" s="2"/>
      <c r="D1" s="2"/>
      <c r="E1" s="53"/>
      <c r="F1" s="54"/>
      <c r="G1" s="54"/>
      <c r="H1" s="2"/>
      <c r="I1" s="2"/>
      <c r="J1" s="2"/>
      <c r="K1" s="2"/>
      <c r="L1" s="55" t="s">
        <v>0</v>
      </c>
      <c r="M1" s="55"/>
      <c r="N1" s="55"/>
    </row>
    <row r="2" spans="1:14" ht="15.75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>
      <c r="A3" s="1"/>
      <c r="B3" s="2"/>
      <c r="C3" s="2"/>
      <c r="D3" s="2"/>
      <c r="E3" s="3"/>
      <c r="F3" s="4" t="s">
        <v>2</v>
      </c>
      <c r="G3" s="3">
        <v>5</v>
      </c>
      <c r="H3" s="3"/>
      <c r="I3" s="3"/>
      <c r="J3" s="2"/>
      <c r="K3" s="2"/>
      <c r="L3" s="2"/>
      <c r="M3" s="2"/>
      <c r="N3" s="2"/>
    </row>
    <row r="4" spans="1:14" ht="15.75">
      <c r="A4" s="57" t="s">
        <v>3</v>
      </c>
      <c r="B4" s="58" t="s">
        <v>4</v>
      </c>
      <c r="C4" s="60" t="s">
        <v>5</v>
      </c>
      <c r="D4" s="60" t="s">
        <v>6</v>
      </c>
      <c r="E4" s="60"/>
      <c r="F4" s="60"/>
      <c r="G4" s="60"/>
      <c r="H4" s="60"/>
      <c r="I4" s="60"/>
      <c r="J4" s="61" t="s">
        <v>7</v>
      </c>
      <c r="K4" s="62"/>
      <c r="L4" s="62"/>
      <c r="M4" s="63"/>
      <c r="N4" s="60" t="s">
        <v>8</v>
      </c>
    </row>
    <row r="5" spans="1:14" ht="31.5">
      <c r="A5" s="57"/>
      <c r="B5" s="59"/>
      <c r="C5" s="60"/>
      <c r="D5" s="5" t="s">
        <v>9</v>
      </c>
      <c r="E5" s="5" t="s">
        <v>10</v>
      </c>
      <c r="F5" s="61" t="s">
        <v>11</v>
      </c>
      <c r="G5" s="62"/>
      <c r="H5" s="63"/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60"/>
    </row>
    <row r="6" spans="1:14" ht="15.75">
      <c r="A6" s="6"/>
      <c r="B6" s="74" t="s">
        <v>17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6"/>
      <c r="N6" s="5"/>
    </row>
    <row r="7" spans="1:14" ht="15.75">
      <c r="A7" s="7" t="s">
        <v>18</v>
      </c>
      <c r="B7" s="77" t="s">
        <v>19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9"/>
      <c r="N7" s="8"/>
    </row>
    <row r="8" spans="1:14" ht="31.5">
      <c r="A8" s="64" t="s">
        <v>20</v>
      </c>
      <c r="B8" s="67" t="s">
        <v>21</v>
      </c>
      <c r="C8" s="9" t="s">
        <v>22</v>
      </c>
      <c r="D8" s="6" t="s">
        <v>23</v>
      </c>
      <c r="E8" s="6" t="s">
        <v>24</v>
      </c>
      <c r="F8" s="10" t="s">
        <v>25</v>
      </c>
      <c r="G8" s="11">
        <v>3</v>
      </c>
      <c r="H8" s="12" t="s">
        <v>26</v>
      </c>
      <c r="I8" s="6" t="s">
        <v>27</v>
      </c>
      <c r="J8" s="13">
        <v>8494978.6500000004</v>
      </c>
      <c r="K8" s="13">
        <v>8813088.1300000008</v>
      </c>
      <c r="L8" s="13">
        <f>K8</f>
        <v>8813088.1300000008</v>
      </c>
      <c r="M8" s="13">
        <f>SUM(J8:L8)</f>
        <v>26121154.910000004</v>
      </c>
      <c r="N8" s="71" t="s">
        <v>28</v>
      </c>
    </row>
    <row r="9" spans="1:14" ht="31.5">
      <c r="A9" s="65"/>
      <c r="B9" s="68"/>
      <c r="C9" s="9" t="s">
        <v>22</v>
      </c>
      <c r="D9" s="6"/>
      <c r="E9" s="6"/>
      <c r="F9" s="10"/>
      <c r="G9" s="11"/>
      <c r="H9" s="12"/>
      <c r="I9" s="5"/>
      <c r="J9" s="13"/>
      <c r="K9" s="13"/>
      <c r="L9" s="13"/>
      <c r="M9" s="13">
        <f>SUM(J9:L9)</f>
        <v>0</v>
      </c>
      <c r="N9" s="80"/>
    </row>
    <row r="10" spans="1:14" ht="31.5">
      <c r="A10" s="66"/>
      <c r="B10" s="69"/>
      <c r="C10" s="9" t="s">
        <v>22</v>
      </c>
      <c r="D10" s="6"/>
      <c r="E10" s="6"/>
      <c r="F10" s="10"/>
      <c r="G10" s="11"/>
      <c r="H10" s="12"/>
      <c r="I10" s="6"/>
      <c r="J10" s="13"/>
      <c r="K10" s="13"/>
      <c r="L10" s="13"/>
      <c r="M10" s="13">
        <f>SUM(J10:L10)</f>
        <v>0</v>
      </c>
      <c r="N10" s="81"/>
    </row>
    <row r="11" spans="1:14" ht="159" customHeight="1">
      <c r="A11" s="6" t="s">
        <v>29</v>
      </c>
      <c r="B11" s="9" t="s">
        <v>30</v>
      </c>
      <c r="C11" s="9" t="s">
        <v>22</v>
      </c>
      <c r="D11" s="6"/>
      <c r="E11" s="6"/>
      <c r="F11" s="10"/>
      <c r="G11" s="11"/>
      <c r="H11" s="14"/>
      <c r="I11" s="6"/>
      <c r="J11" s="13"/>
      <c r="K11" s="13"/>
      <c r="L11" s="13"/>
      <c r="M11" s="13">
        <f>SUM(J11:L11)</f>
        <v>0</v>
      </c>
      <c r="N11" s="15" t="s">
        <v>31</v>
      </c>
    </row>
    <row r="12" spans="1:14" ht="85.5" customHeight="1">
      <c r="A12" s="6" t="s">
        <v>32</v>
      </c>
      <c r="B12" s="16" t="s">
        <v>33</v>
      </c>
      <c r="C12" s="9" t="s">
        <v>22</v>
      </c>
      <c r="D12" s="6" t="s">
        <v>23</v>
      </c>
      <c r="E12" s="6" t="s">
        <v>34</v>
      </c>
      <c r="F12" s="10" t="s">
        <v>25</v>
      </c>
      <c r="G12" s="11">
        <v>3</v>
      </c>
      <c r="H12" s="17"/>
      <c r="I12" s="6" t="s">
        <v>35</v>
      </c>
      <c r="J12" s="13">
        <v>300</v>
      </c>
      <c r="K12" s="13">
        <v>300</v>
      </c>
      <c r="L12" s="13">
        <v>0</v>
      </c>
      <c r="M12" s="13">
        <f>SUM(J12:L12)</f>
        <v>600</v>
      </c>
      <c r="N12" s="15" t="s">
        <v>36</v>
      </c>
    </row>
    <row r="13" spans="1:14" ht="24" customHeight="1">
      <c r="A13" s="18"/>
      <c r="B13" s="19" t="s">
        <v>37</v>
      </c>
      <c r="C13" s="20"/>
      <c r="D13" s="19"/>
      <c r="E13" s="19"/>
      <c r="F13" s="21"/>
      <c r="G13" s="22"/>
      <c r="H13" s="23"/>
      <c r="I13" s="19"/>
      <c r="J13" s="24">
        <f>SUM(J8:J12)</f>
        <v>8495278.6500000004</v>
      </c>
      <c r="K13" s="24">
        <f>SUM(K8:K12)</f>
        <v>8813388.1300000008</v>
      </c>
      <c r="L13" s="24">
        <f>SUM(L8:L12)</f>
        <v>8813088.1300000008</v>
      </c>
      <c r="M13" s="24">
        <f>SUM(M8:M12)</f>
        <v>26121754.910000004</v>
      </c>
      <c r="N13" s="20"/>
    </row>
    <row r="14" spans="1:14" ht="15.75">
      <c r="A14" s="7" t="s">
        <v>38</v>
      </c>
      <c r="B14" s="77" t="s">
        <v>39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9"/>
      <c r="N14" s="25"/>
    </row>
    <row r="15" spans="1:14" ht="150" customHeight="1">
      <c r="A15" s="26" t="s">
        <v>40</v>
      </c>
      <c r="B15" s="27" t="s">
        <v>41</v>
      </c>
      <c r="C15" s="16" t="s">
        <v>22</v>
      </c>
      <c r="D15" s="6"/>
      <c r="E15" s="6"/>
      <c r="F15" s="10"/>
      <c r="G15" s="11"/>
      <c r="H15" s="12"/>
      <c r="I15" s="6"/>
      <c r="J15" s="28"/>
      <c r="K15" s="28"/>
      <c r="L15" s="28"/>
      <c r="M15" s="28">
        <f>SUM(J15:L15)</f>
        <v>0</v>
      </c>
      <c r="N15" s="15" t="s">
        <v>42</v>
      </c>
    </row>
    <row r="16" spans="1:14" ht="21" customHeight="1">
      <c r="A16" s="18"/>
      <c r="B16" s="19" t="s">
        <v>43</v>
      </c>
      <c r="C16" s="20"/>
      <c r="D16" s="19"/>
      <c r="E16" s="19"/>
      <c r="F16" s="21"/>
      <c r="G16" s="22"/>
      <c r="H16" s="23"/>
      <c r="I16" s="19"/>
      <c r="J16" s="29">
        <f>SUM(J15:J15)</f>
        <v>0</v>
      </c>
      <c r="K16" s="29">
        <f>SUM(K15:K15)</f>
        <v>0</v>
      </c>
      <c r="L16" s="29">
        <f>SUM(L15:L15)</f>
        <v>0</v>
      </c>
      <c r="M16" s="29">
        <f>SUM(M15:M15)</f>
        <v>0</v>
      </c>
      <c r="N16" s="20"/>
    </row>
    <row r="17" spans="1:14" ht="15.75">
      <c r="A17" s="7" t="s">
        <v>44</v>
      </c>
      <c r="B17" s="77" t="s">
        <v>45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9"/>
      <c r="N17" s="25"/>
    </row>
    <row r="18" spans="1:14" ht="31.5">
      <c r="A18" s="26" t="s">
        <v>46</v>
      </c>
      <c r="B18" s="67" t="s">
        <v>47</v>
      </c>
      <c r="C18" s="16" t="s">
        <v>22</v>
      </c>
      <c r="D18" s="6" t="s">
        <v>23</v>
      </c>
      <c r="E18" s="6" t="s">
        <v>34</v>
      </c>
      <c r="F18" s="10" t="s">
        <v>25</v>
      </c>
      <c r="G18" s="11">
        <v>3</v>
      </c>
      <c r="H18" s="17"/>
      <c r="I18" s="6" t="s">
        <v>35</v>
      </c>
      <c r="J18" s="28">
        <v>16000</v>
      </c>
      <c r="K18" s="28"/>
      <c r="L18" s="28"/>
      <c r="M18" s="28"/>
      <c r="N18" s="71" t="s">
        <v>48</v>
      </c>
    </row>
    <row r="19" spans="1:14" ht="132.75" customHeight="1">
      <c r="A19" s="26"/>
      <c r="B19" s="69"/>
      <c r="C19" s="16"/>
      <c r="D19" s="30" t="s">
        <v>23</v>
      </c>
      <c r="E19" s="31" t="s">
        <v>34</v>
      </c>
      <c r="F19" s="32" t="s">
        <v>25</v>
      </c>
      <c r="G19" s="33">
        <v>3</v>
      </c>
      <c r="H19" s="17"/>
      <c r="I19" s="6" t="s">
        <v>49</v>
      </c>
      <c r="J19" s="28">
        <v>15000</v>
      </c>
      <c r="K19" s="28"/>
      <c r="L19" s="28"/>
      <c r="M19" s="28"/>
      <c r="N19" s="73"/>
    </row>
    <row r="20" spans="1:14" ht="26.25" customHeight="1">
      <c r="A20" s="18"/>
      <c r="B20" s="19" t="s">
        <v>50</v>
      </c>
      <c r="C20" s="20"/>
      <c r="D20" s="19"/>
      <c r="E20" s="19"/>
      <c r="F20" s="21"/>
      <c r="G20" s="22"/>
      <c r="H20" s="23"/>
      <c r="I20" s="19"/>
      <c r="J20" s="34">
        <f>SUM(J18:J19)</f>
        <v>31000</v>
      </c>
      <c r="K20" s="34">
        <f>SUM(K18:K18)</f>
        <v>0</v>
      </c>
      <c r="L20" s="34">
        <f>SUM(L18:L18)</f>
        <v>0</v>
      </c>
      <c r="M20" s="34">
        <f>SUM(J20:L20)</f>
        <v>31000</v>
      </c>
      <c r="N20" s="20"/>
    </row>
    <row r="21" spans="1:14" ht="15.75">
      <c r="A21" s="7" t="s">
        <v>51</v>
      </c>
      <c r="B21" s="77" t="s">
        <v>52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9"/>
      <c r="N21" s="35"/>
    </row>
    <row r="22" spans="1:14" ht="15.75">
      <c r="A22" s="64" t="s">
        <v>53</v>
      </c>
      <c r="B22" s="67" t="s">
        <v>54</v>
      </c>
      <c r="C22" s="58" t="s">
        <v>22</v>
      </c>
      <c r="D22" s="6"/>
      <c r="E22" s="6"/>
      <c r="F22" s="10"/>
      <c r="G22" s="11"/>
      <c r="H22" s="12"/>
      <c r="I22" s="6"/>
      <c r="J22" s="28"/>
      <c r="K22" s="28"/>
      <c r="L22" s="28"/>
      <c r="M22" s="28">
        <f t="shared" ref="M22:M32" si="0">SUM(J22:L22)</f>
        <v>0</v>
      </c>
      <c r="N22" s="71" t="s">
        <v>55</v>
      </c>
    </row>
    <row r="23" spans="1:14" ht="15.75">
      <c r="A23" s="65"/>
      <c r="B23" s="68"/>
      <c r="C23" s="70"/>
      <c r="D23" s="6"/>
      <c r="E23" s="6"/>
      <c r="F23" s="10"/>
      <c r="G23" s="11"/>
      <c r="H23" s="12"/>
      <c r="I23" s="6"/>
      <c r="J23" s="28"/>
      <c r="K23" s="28"/>
      <c r="L23" s="28"/>
      <c r="M23" s="28">
        <f t="shared" si="0"/>
        <v>0</v>
      </c>
      <c r="N23" s="72"/>
    </row>
    <row r="24" spans="1:14" ht="15.75">
      <c r="A24" s="65"/>
      <c r="B24" s="68"/>
      <c r="C24" s="70"/>
      <c r="D24" s="6"/>
      <c r="E24" s="6"/>
      <c r="F24" s="10"/>
      <c r="G24" s="11"/>
      <c r="H24" s="12"/>
      <c r="I24" s="6"/>
      <c r="J24" s="28"/>
      <c r="K24" s="28"/>
      <c r="L24" s="28"/>
      <c r="M24" s="28">
        <f t="shared" si="0"/>
        <v>0</v>
      </c>
      <c r="N24" s="72"/>
    </row>
    <row r="25" spans="1:14" ht="393" customHeight="1">
      <c r="A25" s="66"/>
      <c r="B25" s="69"/>
      <c r="C25" s="59"/>
      <c r="D25" s="6"/>
      <c r="E25" s="6"/>
      <c r="F25" s="10"/>
      <c r="G25" s="11"/>
      <c r="H25" s="12"/>
      <c r="I25" s="6"/>
      <c r="J25" s="28"/>
      <c r="K25" s="28"/>
      <c r="L25" s="28"/>
      <c r="M25" s="28">
        <f t="shared" si="0"/>
        <v>0</v>
      </c>
      <c r="N25" s="73"/>
    </row>
    <row r="26" spans="1:14" ht="213.75" customHeight="1">
      <c r="A26" s="6" t="s">
        <v>56</v>
      </c>
      <c r="B26" s="9" t="s">
        <v>57</v>
      </c>
      <c r="C26" s="36" t="s">
        <v>22</v>
      </c>
      <c r="D26" s="6"/>
      <c r="E26" s="6"/>
      <c r="F26" s="10"/>
      <c r="G26" s="11"/>
      <c r="H26" s="12"/>
      <c r="I26" s="6"/>
      <c r="J26" s="28"/>
      <c r="K26" s="28"/>
      <c r="L26" s="28"/>
      <c r="M26" s="28">
        <f t="shared" si="0"/>
        <v>0</v>
      </c>
      <c r="N26" s="37" t="s">
        <v>58</v>
      </c>
    </row>
    <row r="27" spans="1:14" ht="102.75" customHeight="1">
      <c r="A27" s="6" t="s">
        <v>59</v>
      </c>
      <c r="B27" s="9" t="s">
        <v>60</v>
      </c>
      <c r="C27" s="36" t="s">
        <v>22</v>
      </c>
      <c r="D27" s="6"/>
      <c r="E27" s="6"/>
      <c r="F27" s="10"/>
      <c r="G27" s="11"/>
      <c r="H27" s="14"/>
      <c r="I27" s="6"/>
      <c r="J27" s="28"/>
      <c r="K27" s="28"/>
      <c r="L27" s="28"/>
      <c r="M27" s="28">
        <f t="shared" si="0"/>
        <v>0</v>
      </c>
      <c r="N27" s="15"/>
    </row>
    <row r="28" spans="1:14" ht="293.25" customHeight="1">
      <c r="A28" s="6" t="s">
        <v>61</v>
      </c>
      <c r="B28" s="9" t="s">
        <v>62</v>
      </c>
      <c r="C28" s="36"/>
      <c r="D28" s="6"/>
      <c r="E28" s="6"/>
      <c r="F28" s="10"/>
      <c r="G28" s="11"/>
      <c r="H28" s="14"/>
      <c r="I28" s="6"/>
      <c r="J28" s="28"/>
      <c r="K28" s="28"/>
      <c r="L28" s="28"/>
      <c r="M28" s="28">
        <f t="shared" si="0"/>
        <v>0</v>
      </c>
      <c r="N28" s="15" t="s">
        <v>63</v>
      </c>
    </row>
    <row r="29" spans="1:14" ht="91.5" customHeight="1">
      <c r="A29" s="6" t="s">
        <v>65</v>
      </c>
      <c r="B29" s="9" t="s">
        <v>66</v>
      </c>
      <c r="C29" s="36"/>
      <c r="D29" s="6"/>
      <c r="E29" s="6"/>
      <c r="F29" s="10"/>
      <c r="G29" s="11"/>
      <c r="H29" s="12"/>
      <c r="I29" s="6"/>
      <c r="J29" s="28"/>
      <c r="K29" s="28"/>
      <c r="L29" s="28"/>
      <c r="M29" s="28">
        <f t="shared" si="0"/>
        <v>0</v>
      </c>
      <c r="N29" s="37" t="s">
        <v>58</v>
      </c>
    </row>
    <row r="30" spans="1:14" ht="209.25" customHeight="1">
      <c r="A30" s="6" t="s">
        <v>64</v>
      </c>
      <c r="B30" s="9" t="s">
        <v>67</v>
      </c>
      <c r="C30" s="36"/>
      <c r="D30" s="6"/>
      <c r="E30" s="6"/>
      <c r="F30" s="10"/>
      <c r="G30" s="11"/>
      <c r="H30" s="12"/>
      <c r="I30" s="6"/>
      <c r="J30" s="28"/>
      <c r="K30" s="28"/>
      <c r="L30" s="28"/>
      <c r="M30" s="28">
        <f t="shared" si="0"/>
        <v>0</v>
      </c>
      <c r="N30" s="15" t="s">
        <v>68</v>
      </c>
    </row>
    <row r="31" spans="1:14" ht="243" customHeight="1">
      <c r="A31" s="6" t="s">
        <v>69</v>
      </c>
      <c r="B31" s="9" t="s">
        <v>70</v>
      </c>
      <c r="C31" s="36"/>
      <c r="D31" s="6"/>
      <c r="E31" s="6"/>
      <c r="F31" s="10"/>
      <c r="G31" s="11"/>
      <c r="H31" s="12"/>
      <c r="I31" s="6"/>
      <c r="J31" s="28"/>
      <c r="K31" s="28"/>
      <c r="L31" s="28"/>
      <c r="M31" s="28">
        <f t="shared" si="0"/>
        <v>0</v>
      </c>
      <c r="N31" s="15" t="s">
        <v>71</v>
      </c>
    </row>
    <row r="32" spans="1:14" ht="229.5" customHeight="1">
      <c r="A32" s="6" t="s">
        <v>72</v>
      </c>
      <c r="B32" s="38" t="s">
        <v>73</v>
      </c>
      <c r="C32" s="36"/>
      <c r="D32" s="6"/>
      <c r="E32" s="6"/>
      <c r="F32" s="10"/>
      <c r="G32" s="11"/>
      <c r="H32" s="12"/>
      <c r="I32" s="6"/>
      <c r="J32" s="28"/>
      <c r="K32" s="28"/>
      <c r="L32" s="28"/>
      <c r="M32" s="28">
        <f t="shared" si="0"/>
        <v>0</v>
      </c>
      <c r="N32" s="15" t="s">
        <v>74</v>
      </c>
    </row>
    <row r="33" spans="1:14" ht="15.75">
      <c r="A33" s="18"/>
      <c r="B33" s="19" t="s">
        <v>75</v>
      </c>
      <c r="C33" s="20"/>
      <c r="D33" s="19"/>
      <c r="E33" s="19"/>
      <c r="F33" s="21"/>
      <c r="G33" s="22"/>
      <c r="H33" s="23"/>
      <c r="I33" s="19"/>
      <c r="J33" s="34"/>
      <c r="K33" s="34"/>
      <c r="L33" s="34"/>
      <c r="M33" s="34"/>
      <c r="N33" s="20"/>
    </row>
    <row r="34" spans="1:14" ht="15.75">
      <c r="A34" s="39" t="s">
        <v>76</v>
      </c>
      <c r="B34" s="77" t="s">
        <v>77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40"/>
    </row>
    <row r="35" spans="1:14" ht="31.5">
      <c r="A35" s="41" t="s">
        <v>78</v>
      </c>
      <c r="B35" s="67" t="s">
        <v>79</v>
      </c>
      <c r="C35" s="16" t="s">
        <v>22</v>
      </c>
      <c r="D35" s="6" t="s">
        <v>23</v>
      </c>
      <c r="E35" s="6" t="s">
        <v>80</v>
      </c>
      <c r="F35" s="10" t="s">
        <v>25</v>
      </c>
      <c r="G35" s="11">
        <v>3</v>
      </c>
      <c r="H35" s="12" t="s">
        <v>81</v>
      </c>
      <c r="I35" s="6" t="s">
        <v>82</v>
      </c>
      <c r="J35" s="42">
        <f>625566.5+188921.08</f>
        <v>814487.58</v>
      </c>
      <c r="K35" s="42">
        <f>640571.9+193452.71+0.01</f>
        <v>834024.62</v>
      </c>
      <c r="L35" s="42">
        <f>K35</f>
        <v>834024.62</v>
      </c>
      <c r="M35" s="42">
        <f t="shared" ref="M35:M38" si="1">SUM(J35:L35)</f>
        <v>2482536.8199999998</v>
      </c>
      <c r="N35" s="71"/>
    </row>
    <row r="36" spans="1:14" ht="31.5">
      <c r="A36" s="43"/>
      <c r="B36" s="68"/>
      <c r="C36" s="16" t="s">
        <v>22</v>
      </c>
      <c r="D36" s="30" t="s">
        <v>23</v>
      </c>
      <c r="E36" s="31" t="s">
        <v>80</v>
      </c>
      <c r="F36" s="32" t="s">
        <v>25</v>
      </c>
      <c r="G36" s="33">
        <v>3</v>
      </c>
      <c r="H36" s="31" t="s">
        <v>81</v>
      </c>
      <c r="I36" s="6" t="s">
        <v>49</v>
      </c>
      <c r="J36" s="42">
        <v>82500</v>
      </c>
      <c r="K36" s="42">
        <v>82500</v>
      </c>
      <c r="L36" s="42">
        <v>82500</v>
      </c>
      <c r="M36" s="42">
        <f t="shared" si="1"/>
        <v>247500</v>
      </c>
      <c r="N36" s="72"/>
    </row>
    <row r="37" spans="1:14" ht="23.25" customHeight="1">
      <c r="A37" s="44"/>
      <c r="B37" s="69"/>
      <c r="C37" s="16" t="s">
        <v>22</v>
      </c>
      <c r="D37" s="6"/>
      <c r="E37" s="6"/>
      <c r="F37" s="10"/>
      <c r="G37" s="11"/>
      <c r="H37" s="12"/>
      <c r="I37" s="6"/>
      <c r="J37" s="42"/>
      <c r="K37" s="42"/>
      <c r="L37" s="42"/>
      <c r="M37" s="42">
        <f t="shared" si="1"/>
        <v>0</v>
      </c>
      <c r="N37" s="73"/>
    </row>
    <row r="38" spans="1:14" ht="15.75">
      <c r="A38" s="18"/>
      <c r="B38" s="19" t="s">
        <v>83</v>
      </c>
      <c r="C38" s="20"/>
      <c r="D38" s="19"/>
      <c r="E38" s="19"/>
      <c r="F38" s="21"/>
      <c r="G38" s="22"/>
      <c r="H38" s="23"/>
      <c r="I38" s="19"/>
      <c r="J38" s="45">
        <f>SUM(J35:J37)</f>
        <v>896987.58</v>
      </c>
      <c r="K38" s="45">
        <f>SUM(K35:K37)</f>
        <v>916524.62</v>
      </c>
      <c r="L38" s="45">
        <f>SUM(L35:L37)</f>
        <v>916524.62</v>
      </c>
      <c r="M38" s="45">
        <f t="shared" si="1"/>
        <v>2730036.82</v>
      </c>
      <c r="N38" s="20"/>
    </row>
    <row r="39" spans="1:14" ht="22.5" customHeight="1">
      <c r="A39" s="46"/>
      <c r="B39" s="47" t="s">
        <v>84</v>
      </c>
      <c r="C39" s="47"/>
      <c r="D39" s="47"/>
      <c r="E39" s="47"/>
      <c r="F39" s="48"/>
      <c r="G39" s="49"/>
      <c r="H39" s="50"/>
      <c r="I39" s="47"/>
      <c r="J39" s="51">
        <f>J13+J16+J20+J33+J38</f>
        <v>9423266.2300000004</v>
      </c>
      <c r="K39" s="51">
        <f>K13+K16+K20+K33+K38</f>
        <v>9729912.75</v>
      </c>
      <c r="L39" s="51">
        <f>L13+L16+L20+L33+L38</f>
        <v>9729612.75</v>
      </c>
      <c r="M39" s="51">
        <f>M13+M16+M20+M33+M38</f>
        <v>28882791.730000004</v>
      </c>
      <c r="N39" s="47"/>
    </row>
    <row r="40" spans="1:14" ht="20.25" customHeight="1">
      <c r="A40" s="6"/>
      <c r="B40" s="9" t="s">
        <v>85</v>
      </c>
      <c r="C40" s="9"/>
      <c r="D40" s="9"/>
      <c r="E40" s="9"/>
      <c r="F40" s="10"/>
      <c r="G40" s="11"/>
      <c r="H40" s="52"/>
      <c r="I40" s="9"/>
      <c r="J40" s="42"/>
      <c r="K40" s="42"/>
      <c r="L40" s="42"/>
      <c r="M40" s="42"/>
      <c r="N40" s="9"/>
    </row>
    <row r="41" spans="1:14" ht="24" customHeight="1">
      <c r="A41" s="6"/>
      <c r="B41" s="9" t="s">
        <v>22</v>
      </c>
      <c r="C41" s="9"/>
      <c r="D41" s="9"/>
      <c r="E41" s="9"/>
      <c r="F41" s="10"/>
      <c r="G41" s="11"/>
      <c r="H41" s="52"/>
      <c r="I41" s="9"/>
      <c r="J41" s="42">
        <f>J39</f>
        <v>9423266.2300000004</v>
      </c>
      <c r="K41" s="42">
        <f>K39</f>
        <v>9729912.75</v>
      </c>
      <c r="L41" s="42">
        <f>L39</f>
        <v>9729612.75</v>
      </c>
      <c r="M41" s="42">
        <f>M39</f>
        <v>28882791.730000004</v>
      </c>
      <c r="N41" s="9"/>
    </row>
  </sheetData>
  <mergeCells count="27">
    <mergeCell ref="B34:M34"/>
    <mergeCell ref="B35:B37"/>
    <mergeCell ref="N35:N37"/>
    <mergeCell ref="B17:M17"/>
    <mergeCell ref="B18:B19"/>
    <mergeCell ref="N18:N19"/>
    <mergeCell ref="B21:M21"/>
    <mergeCell ref="A22:A25"/>
    <mergeCell ref="B22:B25"/>
    <mergeCell ref="C22:C25"/>
    <mergeCell ref="N22:N25"/>
    <mergeCell ref="B6:M6"/>
    <mergeCell ref="B7:M7"/>
    <mergeCell ref="A8:A10"/>
    <mergeCell ref="B8:B10"/>
    <mergeCell ref="N8:N10"/>
    <mergeCell ref="B14:M14"/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2013-12-10T14:07:27Z</dcterms:modified>
</cp:coreProperties>
</file>